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041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2" i="1"/>
  <c r="J22"/>
  <c r="L22"/>
  <c r="N22"/>
  <c r="P22"/>
  <c r="H21"/>
  <c r="J21"/>
  <c r="L21"/>
  <c r="N21"/>
  <c r="P21"/>
  <c r="H20"/>
  <c r="J20"/>
  <c r="L20"/>
  <c r="N20"/>
  <c r="P20"/>
  <c r="H19"/>
  <c r="J19"/>
  <c r="L19"/>
  <c r="N19"/>
  <c r="P19"/>
  <c r="H18"/>
  <c r="J18"/>
  <c r="L18"/>
  <c r="N18"/>
  <c r="P18"/>
  <c r="P6"/>
  <c r="P7"/>
  <c r="P8"/>
  <c r="P16"/>
  <c r="P15"/>
  <c r="P14"/>
  <c r="N16"/>
  <c r="N15"/>
  <c r="N14"/>
  <c r="L16"/>
  <c r="L15"/>
  <c r="L14"/>
  <c r="J6"/>
  <c r="J7"/>
  <c r="J8"/>
  <c r="J15"/>
  <c r="J14"/>
  <c r="H16"/>
  <c r="H15"/>
  <c r="H14"/>
  <c r="F14"/>
  <c r="F15"/>
  <c r="F16"/>
  <c r="F6"/>
  <c r="F7"/>
  <c r="F8"/>
  <c r="F5"/>
  <c r="P24"/>
  <c r="P23"/>
  <c r="P5"/>
  <c r="P9"/>
  <c r="P10"/>
  <c r="P11"/>
  <c r="P12"/>
  <c r="P13"/>
  <c r="P17"/>
  <c r="P4"/>
  <c r="N24"/>
  <c r="N23"/>
  <c r="N5"/>
  <c r="N9"/>
  <c r="N10"/>
  <c r="N11"/>
  <c r="N12"/>
  <c r="N13"/>
  <c r="N17"/>
  <c r="N4"/>
  <c r="L24"/>
  <c r="L23"/>
  <c r="L5"/>
  <c r="L9"/>
  <c r="L10"/>
  <c r="L11"/>
  <c r="L12"/>
  <c r="L13"/>
  <c r="L17"/>
  <c r="L4"/>
  <c r="L26" s="1"/>
  <c r="L31" s="1"/>
  <c r="J5"/>
  <c r="J9"/>
  <c r="J10"/>
  <c r="J11"/>
  <c r="J12"/>
  <c r="J13"/>
  <c r="J17"/>
  <c r="H17"/>
  <c r="J24"/>
  <c r="J23"/>
  <c r="H24"/>
  <c r="H23"/>
  <c r="H5"/>
  <c r="H9"/>
  <c r="H10"/>
  <c r="H11"/>
  <c r="H12"/>
  <c r="H13"/>
  <c r="F9"/>
  <c r="F10"/>
  <c r="F11"/>
  <c r="F12"/>
  <c r="F13"/>
  <c r="F23"/>
  <c r="F24"/>
  <c r="D27"/>
  <c r="F4"/>
  <c r="H4"/>
  <c r="H26" s="1"/>
  <c r="H31" s="1"/>
  <c r="J4"/>
  <c r="P26" l="1"/>
  <c r="P31" s="1"/>
  <c r="J26"/>
  <c r="J27" s="1"/>
  <c r="I28" s="1"/>
  <c r="J28" s="1"/>
  <c r="J30" s="1"/>
  <c r="F26"/>
  <c r="F31" s="1"/>
  <c r="F32" s="1"/>
  <c r="D33" s="1"/>
  <c r="N26"/>
  <c r="H32"/>
  <c r="G33" s="1"/>
  <c r="H33" s="1"/>
  <c r="H35" s="1"/>
  <c r="L32"/>
  <c r="K33" s="1"/>
  <c r="L33" s="1"/>
  <c r="L35" s="1"/>
  <c r="P32"/>
  <c r="O33" s="1"/>
  <c r="P33" s="1"/>
  <c r="P35" s="1"/>
  <c r="J31"/>
  <c r="J32" s="1"/>
  <c r="I33" s="1"/>
  <c r="J33" s="1"/>
  <c r="J35" s="1"/>
  <c r="L27"/>
  <c r="K28" s="1"/>
  <c r="L28" s="1"/>
  <c r="L30" s="1"/>
  <c r="N27"/>
  <c r="M28" s="1"/>
  <c r="N28" s="1"/>
  <c r="F27"/>
  <c r="D28" s="1"/>
  <c r="H27"/>
  <c r="G28" s="1"/>
  <c r="H28" s="1"/>
  <c r="H30" s="1"/>
  <c r="P27"/>
  <c r="O28" s="1"/>
  <c r="P28" s="1"/>
  <c r="P30" s="1"/>
  <c r="N30" l="1"/>
  <c r="N31"/>
  <c r="N32" s="1"/>
  <c r="M33" s="1"/>
  <c r="N33" s="1"/>
  <c r="N35" s="1"/>
  <c r="F28"/>
  <c r="F30" s="1"/>
  <c r="F33"/>
  <c r="F35" s="1"/>
</calcChain>
</file>

<file path=xl/sharedStrings.xml><?xml version="1.0" encoding="utf-8"?>
<sst xmlns="http://schemas.openxmlformats.org/spreadsheetml/2006/main" count="79" uniqueCount="37">
  <si>
    <t>天棚</t>
    <phoneticPr fontId="1" type="noConversion"/>
  </si>
  <si>
    <t>∝</t>
    <phoneticPr fontId="1" type="noConversion"/>
  </si>
  <si>
    <t>si∝</t>
    <phoneticPr fontId="1" type="noConversion"/>
  </si>
  <si>
    <t>附注</t>
    <phoneticPr fontId="1" type="noConversion"/>
  </si>
  <si>
    <t>内侧墙</t>
    <phoneticPr fontId="1" type="noConversion"/>
  </si>
  <si>
    <t xml:space="preserve">空气吸收：4mV </t>
    <phoneticPr fontId="1" type="noConversion"/>
  </si>
  <si>
    <t>Si=</t>
    <phoneticPr fontId="1" type="noConversion"/>
  </si>
  <si>
    <t xml:space="preserve">吸声量 ΣA </t>
    <phoneticPr fontId="1" type="noConversion"/>
  </si>
  <si>
    <r>
      <t xml:space="preserve">  </t>
    </r>
    <r>
      <rPr>
        <b/>
        <sz val="12"/>
        <color theme="1"/>
        <rFont val="宋体"/>
        <family val="3"/>
        <charset val="134"/>
      </rPr>
      <t>―</t>
    </r>
    <r>
      <rPr>
        <b/>
        <sz val="12"/>
        <color theme="1"/>
        <rFont val="宋体"/>
        <family val="3"/>
        <charset val="134"/>
        <scheme val="minor"/>
      </rPr>
      <t>S*ln (1-</t>
    </r>
    <r>
      <rPr>
        <b/>
        <u/>
        <sz val="12"/>
        <color theme="1"/>
        <rFont val="宋体"/>
        <family val="3"/>
        <charset val="134"/>
      </rPr>
      <t>∝</t>
    </r>
    <r>
      <rPr>
        <b/>
        <sz val="12"/>
        <color theme="1"/>
        <rFont val="宋体"/>
        <family val="3"/>
        <charset val="134"/>
        <scheme val="minor"/>
      </rPr>
      <t>)</t>
    </r>
    <phoneticPr fontId="1" type="noConversion"/>
  </si>
  <si>
    <t>地面</t>
    <phoneticPr fontId="1" type="noConversion"/>
  </si>
  <si>
    <r>
      <t>m</t>
    </r>
    <r>
      <rPr>
        <b/>
        <vertAlign val="superscript"/>
        <sz val="12"/>
        <rFont val="宋体"/>
        <family val="3"/>
        <charset val="134"/>
        <scheme val="minor"/>
      </rPr>
      <t>2</t>
    </r>
    <phoneticPr fontId="1" type="noConversion"/>
  </si>
  <si>
    <t>满场</t>
    <phoneticPr fontId="1" type="noConversion"/>
  </si>
  <si>
    <t>空场</t>
    <phoneticPr fontId="1" type="noConversion"/>
  </si>
  <si>
    <r>
      <t>(1-</t>
    </r>
    <r>
      <rPr>
        <b/>
        <u/>
        <sz val="12"/>
        <color rgb="FFC00000"/>
        <rFont val="宋体"/>
        <family val="3"/>
        <charset val="134"/>
        <scheme val="minor"/>
      </rPr>
      <t>∝</t>
    </r>
    <r>
      <rPr>
        <b/>
        <sz val="12"/>
        <color rgb="FFC00000"/>
        <rFont val="宋体"/>
        <family val="3"/>
        <charset val="134"/>
        <scheme val="minor"/>
      </rPr>
      <t>)=</t>
    </r>
    <phoneticPr fontId="1" type="noConversion"/>
  </si>
  <si>
    <t xml:space="preserve">送风口(20个) </t>
    <phoneticPr fontId="1" type="noConversion"/>
  </si>
  <si>
    <t xml:space="preserve">石膏板12.5厚 </t>
    <phoneticPr fontId="1" type="noConversion"/>
  </si>
  <si>
    <r>
      <t>墙面(8厚穿孔埃特板5.6%,孔径</t>
    </r>
    <r>
      <rPr>
        <b/>
        <sz val="12"/>
        <color theme="1"/>
        <rFont val="宋体"/>
        <family val="3"/>
        <charset val="134"/>
      </rPr>
      <t>Φ9,@34,空腔填100超细玻璃棉</t>
    </r>
    <phoneticPr fontId="1" type="noConversion"/>
  </si>
  <si>
    <t>墙面(内墙涂料)</t>
    <phoneticPr fontId="1" type="noConversion"/>
  </si>
  <si>
    <t>门洞</t>
    <phoneticPr fontId="1" type="noConversion"/>
  </si>
  <si>
    <t>墙裙(木龙骨三合板)</t>
    <phoneticPr fontId="1" type="noConversion"/>
  </si>
  <si>
    <t>舞台开口</t>
    <phoneticPr fontId="1" type="noConversion"/>
  </si>
  <si>
    <t>水磨石地面</t>
    <phoneticPr fontId="1" type="noConversion"/>
  </si>
  <si>
    <t>蒙布软椅  499座</t>
    <phoneticPr fontId="1" type="noConversion"/>
  </si>
  <si>
    <t>坐在软椅的听众 499座(加150人活动席)</t>
    <phoneticPr fontId="1" type="noConversion"/>
  </si>
  <si>
    <t>混响时间T60计算表</t>
    <phoneticPr fontId="1" type="noConversion"/>
  </si>
  <si>
    <t>《建筑设计资料集》</t>
    <phoneticPr fontId="1" type="noConversion"/>
  </si>
  <si>
    <r>
      <rPr>
        <b/>
        <vertAlign val="subscript"/>
        <sz val="18"/>
        <color theme="1"/>
        <rFont val="宋体"/>
        <family val="3"/>
        <charset val="134"/>
        <scheme val="minor"/>
      </rPr>
      <t xml:space="preserve">吸声材料 </t>
    </r>
    <r>
      <rPr>
        <b/>
        <vertAlign val="subscript"/>
        <sz val="12"/>
        <color theme="1"/>
        <rFont val="宋体"/>
        <family val="3"/>
        <charset val="134"/>
        <scheme val="minor"/>
      </rPr>
      <t xml:space="preserve">  </t>
    </r>
    <r>
      <rPr>
        <b/>
        <vertAlign val="superscript"/>
        <sz val="12"/>
        <color theme="1"/>
        <rFont val="宋体"/>
        <family val="3"/>
        <charset val="134"/>
        <scheme val="minor"/>
      </rPr>
      <t xml:space="preserve">                         </t>
    </r>
    <r>
      <rPr>
        <b/>
        <vertAlign val="superscript"/>
        <sz val="18"/>
        <color theme="1"/>
        <rFont val="宋体"/>
        <family val="3"/>
        <charset val="134"/>
        <scheme val="minor"/>
      </rPr>
      <t xml:space="preserve">  频   率</t>
    </r>
    <phoneticPr fontId="1" type="noConversion"/>
  </si>
  <si>
    <t>www.xycad.com  毛林4mV的值需查标准</t>
    <phoneticPr fontId="1" type="noConversion"/>
  </si>
  <si>
    <r>
      <t>混响时间T</t>
    </r>
    <r>
      <rPr>
        <b/>
        <vertAlign val="subscript"/>
        <sz val="14"/>
        <color theme="1"/>
        <rFont val="宋体"/>
        <family val="3"/>
        <charset val="134"/>
        <scheme val="minor"/>
      </rPr>
      <t>60</t>
    </r>
    <phoneticPr fontId="1" type="noConversion"/>
  </si>
  <si>
    <t>0.163*V/―S*ln (1-∝)+4mV</t>
    <phoneticPr fontId="1" type="noConversion"/>
  </si>
  <si>
    <t>T60=</t>
    <phoneticPr fontId="1" type="noConversion"/>
  </si>
  <si>
    <t xml:space="preserve">平均吸声系数 ΣA /S </t>
    <phoneticPr fontId="1" type="noConversion"/>
  </si>
  <si>
    <t xml:space="preserve">空间容积V </t>
    <phoneticPr fontId="1" type="noConversion"/>
  </si>
  <si>
    <t>S（总吸面）=</t>
    <phoneticPr fontId="1" type="noConversion"/>
  </si>
  <si>
    <t>注：减去听众</t>
    <phoneticPr fontId="1" type="noConversion"/>
  </si>
  <si>
    <t>《建筑设计资料集》</t>
  </si>
  <si>
    <t>《建筑设计资料集》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</si>
</sst>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0.000_ "/>
    <numFmt numFmtId="178" formatCode="0.00_ "/>
    <numFmt numFmtId="179" formatCode="0_ "/>
    <numFmt numFmtId="180" formatCode=";;;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vertAlign val="superscript"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vertAlign val="superscript"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00B0F0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vertAlign val="superscript"/>
      <sz val="12"/>
      <name val="宋体"/>
      <family val="3"/>
      <charset val="134"/>
      <scheme val="minor"/>
    </font>
    <font>
      <b/>
      <sz val="12"/>
      <color rgb="FFC00000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b/>
      <vertAlign val="subscript"/>
      <sz val="12"/>
      <color theme="1"/>
      <name val="宋体"/>
      <family val="3"/>
      <charset val="134"/>
      <scheme val="minor"/>
    </font>
    <font>
      <b/>
      <u/>
      <sz val="12"/>
      <color rgb="FFC00000"/>
      <name val="宋体"/>
      <family val="3"/>
      <charset val="134"/>
      <scheme val="minor"/>
    </font>
    <font>
      <b/>
      <vertAlign val="subscript"/>
      <sz val="18"/>
      <color theme="1"/>
      <name val="宋体"/>
      <family val="3"/>
      <charset val="134"/>
      <scheme val="minor"/>
    </font>
    <font>
      <b/>
      <vertAlign val="subscript"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rgb="FF7030A0"/>
      <name val="宋体"/>
      <family val="3"/>
      <charset val="134"/>
      <scheme val="minor"/>
    </font>
    <font>
      <b/>
      <sz val="14"/>
      <color rgb="FF00B0F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color rgb="FFC00000"/>
      <name val="宋体"/>
      <family val="3"/>
      <charset val="134"/>
      <scheme val="minor"/>
    </font>
    <font>
      <b/>
      <i/>
      <sz val="10"/>
      <color rgb="FFC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179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7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9" fontId="2" fillId="0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</xf>
    <xf numFmtId="0" fontId="14" fillId="0" borderId="1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9" fillId="0" borderId="1" xfId="0" applyNumberFormat="1" applyFont="1" applyBorder="1" applyAlignment="1" applyProtection="1">
      <alignment vertical="center"/>
    </xf>
    <xf numFmtId="179" fontId="2" fillId="0" borderId="1" xfId="0" applyNumberFormat="1" applyFont="1" applyFill="1" applyBorder="1" applyAlignment="1">
      <alignment vertical="center"/>
    </xf>
    <xf numFmtId="177" fontId="9" fillId="0" borderId="1" xfId="0" applyNumberFormat="1" applyFont="1" applyBorder="1" applyAlignment="1" applyProtection="1">
      <alignment vertical="center"/>
    </xf>
    <xf numFmtId="177" fontId="9" fillId="0" borderId="1" xfId="0" applyNumberFormat="1" applyFont="1" applyFill="1" applyBorder="1" applyAlignment="1" applyProtection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" fillId="0" borderId="3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vertical="center"/>
    </xf>
    <xf numFmtId="178" fontId="2" fillId="0" borderId="3" xfId="0" applyNumberFormat="1" applyFont="1" applyFill="1" applyBorder="1" applyAlignment="1" applyProtection="1">
      <alignment vertical="center"/>
      <protection locked="0"/>
    </xf>
    <xf numFmtId="0" fontId="9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vertical="center"/>
    </xf>
    <xf numFmtId="178" fontId="2" fillId="0" borderId="4" xfId="0" applyNumberFormat="1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0" fillId="0" borderId="1" xfId="0" applyFont="1" applyFill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180" fontId="13" fillId="0" borderId="1" xfId="0" applyNumberFormat="1" applyFont="1" applyBorder="1" applyAlignment="1" applyProtection="1">
      <alignment vertical="center"/>
      <protection hidden="1"/>
    </xf>
    <xf numFmtId="180" fontId="13" fillId="0" borderId="1" xfId="0" applyNumberFormat="1" applyFont="1" applyBorder="1" applyAlignment="1" applyProtection="1">
      <alignment horizontal="center" vertical="center"/>
      <protection hidden="1"/>
    </xf>
    <xf numFmtId="180" fontId="13" fillId="0" borderId="1" xfId="0" applyNumberFormat="1" applyFont="1" applyFill="1" applyBorder="1" applyAlignment="1" applyProtection="1">
      <alignment vertical="center"/>
      <protection hidden="1"/>
    </xf>
    <xf numFmtId="18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vertical="center"/>
    </xf>
    <xf numFmtId="177" fontId="22" fillId="0" borderId="1" xfId="0" applyNumberFormat="1" applyFont="1" applyBorder="1" applyAlignment="1" applyProtection="1">
      <alignment vertical="center"/>
    </xf>
    <xf numFmtId="179" fontId="22" fillId="0" borderId="1" xfId="0" applyNumberFormat="1" applyFont="1" applyFill="1" applyBorder="1" applyAlignment="1">
      <alignment vertical="center"/>
    </xf>
    <xf numFmtId="0" fontId="22" fillId="0" borderId="1" xfId="0" applyFont="1" applyFill="1" applyBorder="1" applyAlignment="1" applyProtection="1">
      <alignment vertical="center"/>
    </xf>
    <xf numFmtId="0" fontId="22" fillId="0" borderId="1" xfId="0" applyFont="1" applyFill="1" applyBorder="1" applyAlignment="1">
      <alignment vertical="center"/>
    </xf>
    <xf numFmtId="0" fontId="23" fillId="0" borderId="1" xfId="0" applyFont="1" applyBorder="1" applyAlignment="1" applyProtection="1">
      <alignment vertical="center"/>
    </xf>
    <xf numFmtId="0" fontId="23" fillId="0" borderId="1" xfId="0" applyFont="1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horizontal="center" vertical="center"/>
    </xf>
    <xf numFmtId="0" fontId="24" fillId="0" borderId="1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zoomScale="96" zoomScaleNormal="96" workbookViewId="0">
      <selection activeCell="M17" sqref="M17"/>
    </sheetView>
  </sheetViews>
  <sheetFormatPr defaultRowHeight="20.100000000000001" customHeight="1"/>
  <cols>
    <col min="1" max="1" width="5.5" style="2" customWidth="1"/>
    <col min="2" max="2" width="30.375" style="2" customWidth="1"/>
    <col min="3" max="3" width="13.25" style="2" customWidth="1"/>
    <col min="4" max="4" width="7.875" style="3" customWidth="1"/>
    <col min="5" max="5" width="5.625" style="2" customWidth="1"/>
    <col min="6" max="6" width="11.75" style="2" customWidth="1"/>
    <col min="7" max="7" width="11.125" style="7" customWidth="1"/>
    <col min="8" max="8" width="11.125" style="1" customWidth="1"/>
    <col min="9" max="9" width="7.375" style="2" customWidth="1"/>
    <col min="10" max="10" width="7.625" style="2" customWidth="1"/>
    <col min="11" max="11" width="6.75" style="1" customWidth="1"/>
    <col min="12" max="12" width="7.125" style="1" customWidth="1"/>
    <col min="13" max="13" width="7.75" style="2" customWidth="1"/>
    <col min="14" max="14" width="6.625" style="2" customWidth="1"/>
    <col min="15" max="15" width="8.25" style="1" customWidth="1"/>
    <col min="16" max="16" width="7.5" style="1" customWidth="1"/>
    <col min="17" max="17" width="20.875" style="2" customWidth="1"/>
    <col min="18" max="16384" width="9" style="2"/>
  </cols>
  <sheetData>
    <row r="1" spans="1:17" ht="37.5" customHeight="1">
      <c r="A1" s="80" t="s">
        <v>24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s="5" customFormat="1" ht="20.100000000000001" customHeight="1">
      <c r="A2" s="82" t="s">
        <v>26</v>
      </c>
      <c r="B2" s="83"/>
      <c r="C2" s="84"/>
      <c r="D2" s="11"/>
      <c r="E2" s="88">
        <v>125</v>
      </c>
      <c r="F2" s="88"/>
      <c r="G2" s="18">
        <v>250</v>
      </c>
      <c r="H2" s="19"/>
      <c r="I2" s="88">
        <v>500</v>
      </c>
      <c r="J2" s="88"/>
      <c r="K2" s="89">
        <v>1000</v>
      </c>
      <c r="L2" s="89"/>
      <c r="M2" s="88">
        <v>2000</v>
      </c>
      <c r="N2" s="88"/>
      <c r="O2" s="89">
        <v>4000</v>
      </c>
      <c r="P2" s="89"/>
      <c r="Q2" s="14" t="s">
        <v>3</v>
      </c>
    </row>
    <row r="3" spans="1:17" s="5" customFormat="1" ht="19.5" customHeight="1">
      <c r="A3" s="85"/>
      <c r="B3" s="86"/>
      <c r="C3" s="87"/>
      <c r="D3" s="11" t="s">
        <v>10</v>
      </c>
      <c r="E3" s="12" t="s">
        <v>1</v>
      </c>
      <c r="F3" s="13" t="s">
        <v>2</v>
      </c>
      <c r="G3" s="12" t="s">
        <v>1</v>
      </c>
      <c r="H3" s="13" t="s">
        <v>2</v>
      </c>
      <c r="I3" s="12" t="s">
        <v>1</v>
      </c>
      <c r="J3" s="13" t="s">
        <v>2</v>
      </c>
      <c r="K3" s="12" t="s">
        <v>1</v>
      </c>
      <c r="L3" s="13" t="s">
        <v>2</v>
      </c>
      <c r="M3" s="12" t="s">
        <v>1</v>
      </c>
      <c r="N3" s="13" t="s">
        <v>2</v>
      </c>
      <c r="O3" s="12" t="s">
        <v>1</v>
      </c>
      <c r="P3" s="13" t="s">
        <v>2</v>
      </c>
      <c r="Q3" s="14"/>
    </row>
    <row r="4" spans="1:17" s="5" customFormat="1" ht="20.100000000000001" customHeight="1">
      <c r="A4" s="14" t="s">
        <v>0</v>
      </c>
      <c r="B4" s="14" t="s">
        <v>14</v>
      </c>
      <c r="C4" s="14" t="s">
        <v>6</v>
      </c>
      <c r="D4" s="11">
        <v>3.2</v>
      </c>
      <c r="E4" s="14">
        <v>0.3</v>
      </c>
      <c r="F4" s="20">
        <f>D4*E4</f>
        <v>0.96</v>
      </c>
      <c r="G4" s="21">
        <v>0.4</v>
      </c>
      <c r="H4" s="22">
        <f>G4*D4</f>
        <v>1.2800000000000002</v>
      </c>
      <c r="I4" s="14">
        <v>0.5</v>
      </c>
      <c r="J4" s="20">
        <f>I4*D4</f>
        <v>1.6</v>
      </c>
      <c r="K4" s="19">
        <v>0.5</v>
      </c>
      <c r="L4" s="22">
        <f>K4*D4</f>
        <v>1.6</v>
      </c>
      <c r="M4" s="14">
        <v>0.5</v>
      </c>
      <c r="N4" s="20">
        <f>M4*D4</f>
        <v>1.6</v>
      </c>
      <c r="O4" s="19">
        <v>0.6</v>
      </c>
      <c r="P4" s="22">
        <f>O4*D4</f>
        <v>1.92</v>
      </c>
      <c r="Q4" s="14" t="s">
        <v>25</v>
      </c>
    </row>
    <row r="5" spans="1:17" s="5" customFormat="1" ht="20.100000000000001" customHeight="1">
      <c r="A5" s="14"/>
      <c r="B5" s="14" t="s">
        <v>15</v>
      </c>
      <c r="C5" s="14" t="s">
        <v>6</v>
      </c>
      <c r="D5" s="11">
        <v>615.9</v>
      </c>
      <c r="E5" s="14">
        <v>0.28999999999999998</v>
      </c>
      <c r="F5" s="20">
        <f>D5*E5</f>
        <v>178.61099999999999</v>
      </c>
      <c r="G5" s="21">
        <v>0.1</v>
      </c>
      <c r="H5" s="22">
        <f t="shared" ref="H5:H16" si="0">G5*D5</f>
        <v>61.59</v>
      </c>
      <c r="I5" s="14">
        <v>0.05</v>
      </c>
      <c r="J5" s="20">
        <f t="shared" ref="J5:J22" si="1">I5*D5</f>
        <v>30.795000000000002</v>
      </c>
      <c r="K5" s="19">
        <v>0.04</v>
      </c>
      <c r="L5" s="22">
        <f t="shared" ref="L5:L22" si="2">K5*D5</f>
        <v>24.635999999999999</v>
      </c>
      <c r="M5" s="14">
        <v>7.0000000000000007E-2</v>
      </c>
      <c r="N5" s="20">
        <f t="shared" ref="N5:N22" si="3">M5*D5</f>
        <v>43.113</v>
      </c>
      <c r="O5" s="19">
        <v>0.09</v>
      </c>
      <c r="P5" s="22">
        <f t="shared" ref="P5:P22" si="4">O5*D5</f>
        <v>55.430999999999997</v>
      </c>
      <c r="Q5" s="14" t="s">
        <v>35</v>
      </c>
    </row>
    <row r="6" spans="1:17" s="5" customFormat="1" ht="20.100000000000001" customHeight="1">
      <c r="A6" s="14"/>
      <c r="B6" s="14">
        <v>111</v>
      </c>
      <c r="C6" s="14" t="s">
        <v>6</v>
      </c>
      <c r="D6" s="11">
        <v>0</v>
      </c>
      <c r="E6" s="14">
        <v>0</v>
      </c>
      <c r="F6" s="20">
        <f t="shared" ref="F6:F8" si="5">D6*E6</f>
        <v>0</v>
      </c>
      <c r="G6" s="21">
        <v>0</v>
      </c>
      <c r="H6" s="22">
        <v>0</v>
      </c>
      <c r="I6" s="14">
        <v>0</v>
      </c>
      <c r="J6" s="20">
        <f t="shared" si="1"/>
        <v>0</v>
      </c>
      <c r="K6" s="19">
        <v>0</v>
      </c>
      <c r="L6" s="22"/>
      <c r="M6" s="14">
        <v>0</v>
      </c>
      <c r="N6" s="20"/>
      <c r="O6" s="19">
        <v>0</v>
      </c>
      <c r="P6" s="22">
        <f t="shared" si="4"/>
        <v>0</v>
      </c>
      <c r="Q6" s="14" t="s">
        <v>35</v>
      </c>
    </row>
    <row r="7" spans="1:17" s="5" customFormat="1" ht="20.100000000000001" customHeight="1">
      <c r="A7" s="14"/>
      <c r="B7" s="14">
        <v>111</v>
      </c>
      <c r="C7" s="14" t="s">
        <v>6</v>
      </c>
      <c r="D7" s="11">
        <v>0</v>
      </c>
      <c r="E7" s="14">
        <v>0</v>
      </c>
      <c r="F7" s="20">
        <f t="shared" si="5"/>
        <v>0</v>
      </c>
      <c r="G7" s="21">
        <v>0</v>
      </c>
      <c r="H7" s="22">
        <v>0</v>
      </c>
      <c r="I7" s="14">
        <v>0</v>
      </c>
      <c r="J7" s="20">
        <f t="shared" si="1"/>
        <v>0</v>
      </c>
      <c r="K7" s="19">
        <v>0</v>
      </c>
      <c r="L7" s="22"/>
      <c r="M7" s="14">
        <v>0</v>
      </c>
      <c r="N7" s="20"/>
      <c r="O7" s="19">
        <v>0</v>
      </c>
      <c r="P7" s="22">
        <f t="shared" si="4"/>
        <v>0</v>
      </c>
      <c r="Q7" s="14"/>
    </row>
    <row r="8" spans="1:17" s="5" customFormat="1" ht="20.100000000000001" customHeight="1">
      <c r="A8" s="14"/>
      <c r="B8" s="14">
        <v>111</v>
      </c>
      <c r="C8" s="14" t="s">
        <v>6</v>
      </c>
      <c r="D8" s="11">
        <v>0</v>
      </c>
      <c r="E8" s="14">
        <v>0</v>
      </c>
      <c r="F8" s="20">
        <f t="shared" si="5"/>
        <v>0</v>
      </c>
      <c r="G8" s="21">
        <v>0</v>
      </c>
      <c r="H8" s="22">
        <v>0</v>
      </c>
      <c r="I8" s="14">
        <v>0</v>
      </c>
      <c r="J8" s="20">
        <f t="shared" si="1"/>
        <v>0</v>
      </c>
      <c r="K8" s="19">
        <v>0</v>
      </c>
      <c r="L8" s="22"/>
      <c r="M8" s="14">
        <v>0</v>
      </c>
      <c r="N8" s="20"/>
      <c r="O8" s="19">
        <v>0</v>
      </c>
      <c r="P8" s="22">
        <f t="shared" si="4"/>
        <v>0</v>
      </c>
      <c r="Q8" s="14"/>
    </row>
    <row r="9" spans="1:17" s="5" customFormat="1" ht="28.5" customHeight="1">
      <c r="A9" s="14" t="s">
        <v>4</v>
      </c>
      <c r="B9" s="14" t="s">
        <v>16</v>
      </c>
      <c r="C9" s="14" t="s">
        <v>6</v>
      </c>
      <c r="D9" s="11">
        <v>116.2</v>
      </c>
      <c r="E9" s="14">
        <v>0.8</v>
      </c>
      <c r="F9" s="20">
        <f t="shared" ref="F9:F16" si="6">D9*E9</f>
        <v>92.960000000000008</v>
      </c>
      <c r="G9" s="21">
        <v>1.08</v>
      </c>
      <c r="H9" s="22">
        <f t="shared" si="0"/>
        <v>125.49600000000001</v>
      </c>
      <c r="I9" s="14">
        <v>0.76</v>
      </c>
      <c r="J9" s="20">
        <f t="shared" si="1"/>
        <v>88.311999999999998</v>
      </c>
      <c r="K9" s="19">
        <v>0.47</v>
      </c>
      <c r="L9" s="22">
        <f t="shared" si="2"/>
        <v>54.613999999999997</v>
      </c>
      <c r="M9" s="14">
        <v>0.25</v>
      </c>
      <c r="N9" s="20">
        <f t="shared" si="3"/>
        <v>29.05</v>
      </c>
      <c r="O9" s="19">
        <v>0.31</v>
      </c>
      <c r="P9" s="22">
        <f t="shared" si="4"/>
        <v>36.021999999999998</v>
      </c>
      <c r="Q9" s="14" t="s">
        <v>35</v>
      </c>
    </row>
    <row r="10" spans="1:17" s="5" customFormat="1" ht="20.100000000000001" customHeight="1">
      <c r="A10" s="14"/>
      <c r="B10" s="14" t="s">
        <v>17</v>
      </c>
      <c r="C10" s="14" t="s">
        <v>6</v>
      </c>
      <c r="D10" s="11">
        <v>64</v>
      </c>
      <c r="E10" s="14">
        <v>0.01</v>
      </c>
      <c r="F10" s="20">
        <f t="shared" si="6"/>
        <v>0.64</v>
      </c>
      <c r="G10" s="21">
        <v>0.01</v>
      </c>
      <c r="H10" s="22">
        <f t="shared" si="0"/>
        <v>0.64</v>
      </c>
      <c r="I10" s="14">
        <v>0.02</v>
      </c>
      <c r="J10" s="20">
        <f t="shared" si="1"/>
        <v>1.28</v>
      </c>
      <c r="K10" s="19">
        <v>0.02</v>
      </c>
      <c r="L10" s="22">
        <f t="shared" si="2"/>
        <v>1.28</v>
      </c>
      <c r="M10" s="14">
        <v>0.02</v>
      </c>
      <c r="N10" s="20">
        <f t="shared" si="3"/>
        <v>1.28</v>
      </c>
      <c r="O10" s="19">
        <v>0.03</v>
      </c>
      <c r="P10" s="22">
        <f t="shared" si="4"/>
        <v>1.92</v>
      </c>
      <c r="Q10" s="14" t="s">
        <v>35</v>
      </c>
    </row>
    <row r="11" spans="1:17" s="5" customFormat="1" ht="20.100000000000001" customHeight="1">
      <c r="A11" s="14"/>
      <c r="B11" s="14" t="s">
        <v>18</v>
      </c>
      <c r="C11" s="14" t="s">
        <v>6</v>
      </c>
      <c r="D11" s="11">
        <v>30.4</v>
      </c>
      <c r="E11" s="14">
        <v>0.3</v>
      </c>
      <c r="F11" s="20">
        <f t="shared" si="6"/>
        <v>9.1199999999999992</v>
      </c>
      <c r="G11" s="21">
        <v>0.4</v>
      </c>
      <c r="H11" s="22">
        <f t="shared" si="0"/>
        <v>12.16</v>
      </c>
      <c r="I11" s="14">
        <v>0.5</v>
      </c>
      <c r="J11" s="20">
        <f t="shared" si="1"/>
        <v>15.2</v>
      </c>
      <c r="K11" s="14">
        <v>0.5</v>
      </c>
      <c r="L11" s="22">
        <f t="shared" si="2"/>
        <v>15.2</v>
      </c>
      <c r="M11" s="14">
        <v>0.5</v>
      </c>
      <c r="N11" s="20">
        <f t="shared" si="3"/>
        <v>15.2</v>
      </c>
      <c r="O11" s="19">
        <v>0.6</v>
      </c>
      <c r="P11" s="22">
        <f t="shared" si="4"/>
        <v>18.239999999999998</v>
      </c>
      <c r="Q11" s="14" t="s">
        <v>35</v>
      </c>
    </row>
    <row r="12" spans="1:17" s="5" customFormat="1" ht="20.100000000000001" customHeight="1">
      <c r="A12" s="14"/>
      <c r="B12" s="14" t="s">
        <v>19</v>
      </c>
      <c r="C12" s="14" t="s">
        <v>6</v>
      </c>
      <c r="D12" s="11">
        <v>56.5</v>
      </c>
      <c r="E12" s="14">
        <v>0.21</v>
      </c>
      <c r="F12" s="20">
        <f t="shared" si="6"/>
        <v>11.865</v>
      </c>
      <c r="G12" s="21">
        <v>0.74</v>
      </c>
      <c r="H12" s="22">
        <f t="shared" si="0"/>
        <v>41.81</v>
      </c>
      <c r="I12" s="14">
        <v>0.21</v>
      </c>
      <c r="J12" s="20">
        <f t="shared" si="1"/>
        <v>11.865</v>
      </c>
      <c r="K12" s="19">
        <v>0.1</v>
      </c>
      <c r="L12" s="22">
        <f t="shared" si="2"/>
        <v>5.65</v>
      </c>
      <c r="M12" s="14">
        <v>0.08</v>
      </c>
      <c r="N12" s="20">
        <f t="shared" si="3"/>
        <v>4.5200000000000005</v>
      </c>
      <c r="O12" s="19">
        <v>0.12</v>
      </c>
      <c r="P12" s="22">
        <f t="shared" si="4"/>
        <v>6.7799999999999994</v>
      </c>
      <c r="Q12" s="14" t="s">
        <v>35</v>
      </c>
    </row>
    <row r="13" spans="1:17" s="5" customFormat="1" ht="20.100000000000001" customHeight="1">
      <c r="A13" s="14"/>
      <c r="B13" s="14" t="s">
        <v>20</v>
      </c>
      <c r="C13" s="14" t="s">
        <v>6</v>
      </c>
      <c r="D13" s="11">
        <v>116.8</v>
      </c>
      <c r="E13" s="14">
        <v>0.4</v>
      </c>
      <c r="F13" s="20">
        <f t="shared" si="6"/>
        <v>46.72</v>
      </c>
      <c r="G13" s="21">
        <v>0.4</v>
      </c>
      <c r="H13" s="22">
        <f t="shared" si="0"/>
        <v>46.72</v>
      </c>
      <c r="I13" s="14">
        <v>0.4</v>
      </c>
      <c r="J13" s="20">
        <f t="shared" si="1"/>
        <v>46.72</v>
      </c>
      <c r="K13" s="19">
        <v>0.4</v>
      </c>
      <c r="L13" s="22">
        <f t="shared" si="2"/>
        <v>46.72</v>
      </c>
      <c r="M13" s="14">
        <v>0.4</v>
      </c>
      <c r="N13" s="20">
        <f t="shared" si="3"/>
        <v>46.72</v>
      </c>
      <c r="O13" s="19">
        <v>0.4</v>
      </c>
      <c r="P13" s="22">
        <f t="shared" si="4"/>
        <v>46.72</v>
      </c>
      <c r="Q13" s="14" t="s">
        <v>35</v>
      </c>
    </row>
    <row r="14" spans="1:17" s="5" customFormat="1" ht="20.100000000000001" customHeight="1">
      <c r="A14" s="14"/>
      <c r="B14" s="14">
        <v>1111</v>
      </c>
      <c r="C14" s="14" t="s">
        <v>6</v>
      </c>
      <c r="D14" s="11">
        <v>0</v>
      </c>
      <c r="E14" s="14">
        <v>0</v>
      </c>
      <c r="F14" s="20">
        <f t="shared" si="6"/>
        <v>0</v>
      </c>
      <c r="G14" s="21">
        <v>0</v>
      </c>
      <c r="H14" s="22">
        <f t="shared" si="0"/>
        <v>0</v>
      </c>
      <c r="I14" s="14">
        <v>0</v>
      </c>
      <c r="J14" s="20">
        <f t="shared" si="1"/>
        <v>0</v>
      </c>
      <c r="K14" s="19">
        <v>0</v>
      </c>
      <c r="L14" s="22">
        <f t="shared" si="2"/>
        <v>0</v>
      </c>
      <c r="M14" s="14">
        <v>0</v>
      </c>
      <c r="N14" s="20">
        <f t="shared" si="3"/>
        <v>0</v>
      </c>
      <c r="O14" s="19">
        <v>0</v>
      </c>
      <c r="P14" s="22">
        <f t="shared" si="4"/>
        <v>0</v>
      </c>
      <c r="Q14" s="14"/>
    </row>
    <row r="15" spans="1:17" s="5" customFormat="1" ht="20.100000000000001" customHeight="1">
      <c r="A15" s="14"/>
      <c r="B15" s="14">
        <v>1111</v>
      </c>
      <c r="C15" s="14" t="s">
        <v>6</v>
      </c>
      <c r="D15" s="11">
        <v>0</v>
      </c>
      <c r="E15" s="14">
        <v>0</v>
      </c>
      <c r="F15" s="20">
        <f t="shared" si="6"/>
        <v>0</v>
      </c>
      <c r="G15" s="21">
        <v>0</v>
      </c>
      <c r="H15" s="22">
        <f t="shared" si="0"/>
        <v>0</v>
      </c>
      <c r="I15" s="14">
        <v>0</v>
      </c>
      <c r="J15" s="20">
        <f t="shared" si="1"/>
        <v>0</v>
      </c>
      <c r="K15" s="19">
        <v>0</v>
      </c>
      <c r="L15" s="22">
        <f t="shared" si="2"/>
        <v>0</v>
      </c>
      <c r="M15" s="14">
        <v>0</v>
      </c>
      <c r="N15" s="20">
        <f t="shared" si="3"/>
        <v>0</v>
      </c>
      <c r="O15" s="19">
        <v>0</v>
      </c>
      <c r="P15" s="22">
        <f t="shared" si="4"/>
        <v>0</v>
      </c>
      <c r="Q15" s="14"/>
    </row>
    <row r="16" spans="1:17" s="5" customFormat="1" ht="20.100000000000001" customHeight="1">
      <c r="A16" s="14"/>
      <c r="B16" s="14">
        <v>1111</v>
      </c>
      <c r="C16" s="14" t="s">
        <v>6</v>
      </c>
      <c r="D16" s="11">
        <v>0</v>
      </c>
      <c r="E16" s="14">
        <v>0</v>
      </c>
      <c r="F16" s="20">
        <f t="shared" si="6"/>
        <v>0</v>
      </c>
      <c r="G16" s="21">
        <v>0</v>
      </c>
      <c r="H16" s="22">
        <f t="shared" si="0"/>
        <v>0</v>
      </c>
      <c r="I16" s="14">
        <v>0</v>
      </c>
      <c r="J16" s="20">
        <v>0</v>
      </c>
      <c r="K16" s="19">
        <v>0</v>
      </c>
      <c r="L16" s="22">
        <f t="shared" si="2"/>
        <v>0</v>
      </c>
      <c r="M16" s="14">
        <v>0</v>
      </c>
      <c r="N16" s="20">
        <f t="shared" si="3"/>
        <v>0</v>
      </c>
      <c r="O16" s="19">
        <v>0</v>
      </c>
      <c r="P16" s="22">
        <f t="shared" si="4"/>
        <v>0</v>
      </c>
      <c r="Q16" s="14"/>
    </row>
    <row r="17" spans="1:17" s="5" customFormat="1" ht="20.100000000000001" customHeight="1">
      <c r="A17" s="38" t="s">
        <v>9</v>
      </c>
      <c r="B17" s="38" t="s">
        <v>21</v>
      </c>
      <c r="C17" s="38" t="s">
        <v>6</v>
      </c>
      <c r="D17" s="39">
        <v>531.29999999999995</v>
      </c>
      <c r="E17" s="38">
        <v>0.01</v>
      </c>
      <c r="F17" s="40">
        <v>5.31</v>
      </c>
      <c r="G17" s="41">
        <v>0.01</v>
      </c>
      <c r="H17" s="42">
        <f t="shared" ref="H17:H22" si="7">G17*D17</f>
        <v>5.3129999999999997</v>
      </c>
      <c r="I17" s="38">
        <v>0.01</v>
      </c>
      <c r="J17" s="40">
        <f t="shared" si="1"/>
        <v>5.3129999999999997</v>
      </c>
      <c r="K17" s="43">
        <v>0.02</v>
      </c>
      <c r="L17" s="42">
        <f t="shared" si="2"/>
        <v>10.625999999999999</v>
      </c>
      <c r="M17" s="38">
        <v>0.02</v>
      </c>
      <c r="N17" s="40">
        <f t="shared" si="3"/>
        <v>10.625999999999999</v>
      </c>
      <c r="O17" s="43">
        <v>0.02</v>
      </c>
      <c r="P17" s="42">
        <f t="shared" si="4"/>
        <v>10.625999999999999</v>
      </c>
      <c r="Q17" s="38" t="s">
        <v>35</v>
      </c>
    </row>
    <row r="18" spans="1:17" s="52" customFormat="1" ht="20.100000000000001" customHeight="1">
      <c r="A18" s="14"/>
      <c r="B18" s="14">
        <v>111</v>
      </c>
      <c r="C18" s="14" t="s">
        <v>6</v>
      </c>
      <c r="D18" s="14">
        <v>0</v>
      </c>
      <c r="E18" s="14">
        <v>0</v>
      </c>
      <c r="F18" s="14"/>
      <c r="G18" s="14">
        <v>0</v>
      </c>
      <c r="H18" s="14">
        <f t="shared" si="7"/>
        <v>0</v>
      </c>
      <c r="I18" s="14">
        <v>0</v>
      </c>
      <c r="J18" s="14">
        <f t="shared" si="1"/>
        <v>0</v>
      </c>
      <c r="K18" s="14">
        <v>0</v>
      </c>
      <c r="L18" s="14">
        <f t="shared" si="2"/>
        <v>0</v>
      </c>
      <c r="M18" s="14">
        <v>0</v>
      </c>
      <c r="N18" s="14">
        <f t="shared" si="3"/>
        <v>0</v>
      </c>
      <c r="O18" s="14">
        <v>0</v>
      </c>
      <c r="P18" s="14">
        <f t="shared" si="4"/>
        <v>0</v>
      </c>
      <c r="Q18" s="14"/>
    </row>
    <row r="19" spans="1:17" s="5" customFormat="1" ht="20.100000000000001" customHeight="1">
      <c r="A19" s="44"/>
      <c r="B19" s="45">
        <v>111</v>
      </c>
      <c r="C19" s="44" t="s">
        <v>6</v>
      </c>
      <c r="D19" s="46">
        <v>0</v>
      </c>
      <c r="E19" s="45">
        <v>0</v>
      </c>
      <c r="F19" s="47"/>
      <c r="G19" s="48">
        <v>0</v>
      </c>
      <c r="H19" s="49">
        <f t="shared" si="7"/>
        <v>0</v>
      </c>
      <c r="I19" s="44">
        <v>0</v>
      </c>
      <c r="J19" s="50">
        <f t="shared" si="1"/>
        <v>0</v>
      </c>
      <c r="K19" s="51">
        <v>0</v>
      </c>
      <c r="L19" s="49">
        <f t="shared" si="2"/>
        <v>0</v>
      </c>
      <c r="M19" s="44">
        <v>0</v>
      </c>
      <c r="N19" s="50">
        <f t="shared" si="3"/>
        <v>0</v>
      </c>
      <c r="O19" s="51">
        <v>0</v>
      </c>
      <c r="P19" s="49">
        <f t="shared" si="4"/>
        <v>0</v>
      </c>
      <c r="Q19" s="44"/>
    </row>
    <row r="20" spans="1:17" s="5" customFormat="1" ht="20.100000000000001" customHeight="1">
      <c r="A20" s="14"/>
      <c r="B20" s="23">
        <v>11</v>
      </c>
      <c r="C20" s="14" t="s">
        <v>6</v>
      </c>
      <c r="D20" s="11">
        <v>0</v>
      </c>
      <c r="E20" s="23">
        <v>0</v>
      </c>
      <c r="F20" s="24"/>
      <c r="G20" s="21">
        <v>0</v>
      </c>
      <c r="H20" s="22">
        <f t="shared" si="7"/>
        <v>0</v>
      </c>
      <c r="I20" s="14">
        <v>0</v>
      </c>
      <c r="J20" s="20">
        <f t="shared" si="1"/>
        <v>0</v>
      </c>
      <c r="K20" s="19">
        <v>0</v>
      </c>
      <c r="L20" s="22">
        <f t="shared" si="2"/>
        <v>0</v>
      </c>
      <c r="M20" s="14">
        <v>0</v>
      </c>
      <c r="N20" s="20">
        <f t="shared" si="3"/>
        <v>0</v>
      </c>
      <c r="O20" s="19">
        <v>0</v>
      </c>
      <c r="P20" s="22">
        <f t="shared" si="4"/>
        <v>0</v>
      </c>
      <c r="Q20" s="14"/>
    </row>
    <row r="21" spans="1:17" s="5" customFormat="1" ht="20.100000000000001" customHeight="1">
      <c r="A21" s="14"/>
      <c r="B21" s="23">
        <v>11</v>
      </c>
      <c r="C21" s="14" t="s">
        <v>6</v>
      </c>
      <c r="D21" s="11">
        <v>0</v>
      </c>
      <c r="E21" s="23">
        <v>0</v>
      </c>
      <c r="F21" s="24"/>
      <c r="G21" s="21">
        <v>0</v>
      </c>
      <c r="H21" s="22">
        <f t="shared" si="7"/>
        <v>0</v>
      </c>
      <c r="I21" s="14">
        <v>0</v>
      </c>
      <c r="J21" s="20">
        <f t="shared" si="1"/>
        <v>0</v>
      </c>
      <c r="K21" s="19">
        <v>0</v>
      </c>
      <c r="L21" s="22">
        <f t="shared" si="2"/>
        <v>0</v>
      </c>
      <c r="M21" s="14">
        <v>0</v>
      </c>
      <c r="N21" s="20">
        <f t="shared" si="3"/>
        <v>0</v>
      </c>
      <c r="O21" s="19">
        <v>0</v>
      </c>
      <c r="P21" s="22">
        <f t="shared" si="4"/>
        <v>0</v>
      </c>
      <c r="Q21" s="14"/>
    </row>
    <row r="22" spans="1:17" s="5" customFormat="1" ht="20.100000000000001" customHeight="1">
      <c r="A22" s="14"/>
      <c r="B22" s="23">
        <v>111</v>
      </c>
      <c r="C22" s="14" t="s">
        <v>6</v>
      </c>
      <c r="D22" s="11">
        <v>0</v>
      </c>
      <c r="E22" s="23">
        <v>0</v>
      </c>
      <c r="F22" s="24"/>
      <c r="G22" s="21">
        <v>0</v>
      </c>
      <c r="H22" s="22">
        <f t="shared" si="7"/>
        <v>0</v>
      </c>
      <c r="I22" s="14">
        <v>0</v>
      </c>
      <c r="J22" s="20">
        <f t="shared" si="1"/>
        <v>0</v>
      </c>
      <c r="K22" s="19">
        <v>0</v>
      </c>
      <c r="L22" s="22">
        <f t="shared" si="2"/>
        <v>0</v>
      </c>
      <c r="M22" s="14">
        <v>0</v>
      </c>
      <c r="N22" s="20">
        <f t="shared" si="3"/>
        <v>0</v>
      </c>
      <c r="O22" s="19">
        <v>0</v>
      </c>
      <c r="P22" s="22">
        <f t="shared" si="4"/>
        <v>0</v>
      </c>
      <c r="Q22" s="14"/>
    </row>
    <row r="23" spans="1:17" s="5" customFormat="1" ht="20.100000000000001" customHeight="1">
      <c r="A23" s="14"/>
      <c r="B23" s="23" t="s">
        <v>22</v>
      </c>
      <c r="C23" s="23">
        <v>499</v>
      </c>
      <c r="D23" s="11">
        <v>0</v>
      </c>
      <c r="E23" s="23">
        <v>0.09</v>
      </c>
      <c r="F23" s="24">
        <f>C23*E23</f>
        <v>44.91</v>
      </c>
      <c r="G23" s="21">
        <v>0.13</v>
      </c>
      <c r="H23" s="22">
        <f>C23*G23</f>
        <v>64.87</v>
      </c>
      <c r="I23" s="14">
        <v>0.15</v>
      </c>
      <c r="J23" s="20">
        <f>I23*C23</f>
        <v>74.849999999999994</v>
      </c>
      <c r="K23" s="19">
        <v>0.15</v>
      </c>
      <c r="L23" s="22">
        <f>K23*C23</f>
        <v>74.849999999999994</v>
      </c>
      <c r="M23" s="14">
        <v>0.11</v>
      </c>
      <c r="N23" s="20">
        <f>M23*C23</f>
        <v>54.89</v>
      </c>
      <c r="O23" s="19">
        <v>7.0000000000000007E-2</v>
      </c>
      <c r="P23" s="22">
        <f>O23*C23</f>
        <v>34.930000000000007</v>
      </c>
      <c r="Q23" s="14" t="s">
        <v>35</v>
      </c>
    </row>
    <row r="24" spans="1:17" s="5" customFormat="1" ht="20.100000000000001" customHeight="1">
      <c r="A24" s="14"/>
      <c r="B24" s="25" t="s">
        <v>23</v>
      </c>
      <c r="C24" s="25">
        <v>649</v>
      </c>
      <c r="D24" s="26"/>
      <c r="E24" s="25">
        <v>0.23</v>
      </c>
      <c r="F24" s="27">
        <f>E24*C24</f>
        <v>149.27000000000001</v>
      </c>
      <c r="G24" s="21">
        <v>0.34</v>
      </c>
      <c r="H24" s="22">
        <f>G24*C24</f>
        <v>220.66000000000003</v>
      </c>
      <c r="I24" s="14">
        <v>0.37</v>
      </c>
      <c r="J24" s="20">
        <f>I24*C24</f>
        <v>240.13</v>
      </c>
      <c r="K24" s="19">
        <v>0.33</v>
      </c>
      <c r="L24" s="22">
        <f>K24*C24</f>
        <v>214.17000000000002</v>
      </c>
      <c r="M24" s="14">
        <v>0.34</v>
      </c>
      <c r="N24" s="20">
        <f>M24*C24</f>
        <v>220.66000000000003</v>
      </c>
      <c r="O24" s="19">
        <v>0.31</v>
      </c>
      <c r="P24" s="22">
        <f>O24*C24</f>
        <v>201.19</v>
      </c>
      <c r="Q24" s="14" t="s">
        <v>36</v>
      </c>
    </row>
    <row r="25" spans="1:17" s="5" customFormat="1" ht="20.100000000000001" customHeight="1">
      <c r="A25" s="14"/>
      <c r="B25" s="70" t="s">
        <v>32</v>
      </c>
      <c r="C25" s="71">
        <v>3590.27</v>
      </c>
      <c r="D25" s="64"/>
      <c r="E25" s="14"/>
      <c r="F25" s="20"/>
      <c r="G25" s="21"/>
      <c r="H25" s="22"/>
      <c r="I25" s="14"/>
      <c r="J25" s="20"/>
      <c r="K25" s="19"/>
      <c r="L25" s="22"/>
      <c r="M25" s="14"/>
      <c r="N25" s="20"/>
      <c r="O25" s="19"/>
      <c r="P25" s="22"/>
      <c r="Q25" s="14"/>
    </row>
    <row r="26" spans="1:17" ht="20.100000000000001" customHeight="1">
      <c r="A26" s="15" t="s">
        <v>11</v>
      </c>
      <c r="B26" s="28" t="s">
        <v>7</v>
      </c>
      <c r="C26" s="15"/>
      <c r="D26" s="29"/>
      <c r="E26" s="15"/>
      <c r="F26" s="20">
        <f>SUM(F4:F24)</f>
        <v>540.36599999999999</v>
      </c>
      <c r="G26" s="30"/>
      <c r="H26" s="22">
        <f>SUM(H4:H25)</f>
        <v>580.53899999999999</v>
      </c>
      <c r="I26" s="15"/>
      <c r="J26" s="20">
        <f>SUM(J4:J25)</f>
        <v>516.06499999999994</v>
      </c>
      <c r="K26" s="31"/>
      <c r="L26" s="22">
        <f>SUM(L4:L24)</f>
        <v>449.346</v>
      </c>
      <c r="M26" s="15"/>
      <c r="N26" s="20">
        <f>SUM(N4:N24)</f>
        <v>427.65900000000005</v>
      </c>
      <c r="O26" s="31"/>
      <c r="P26" s="22">
        <f>SUM(P4:P24)</f>
        <v>413.779</v>
      </c>
      <c r="Q26" s="15"/>
    </row>
    <row r="27" spans="1:17" ht="30.75" customHeight="1">
      <c r="A27" s="15"/>
      <c r="B27" s="15" t="s">
        <v>31</v>
      </c>
      <c r="C27" s="73" t="s">
        <v>33</v>
      </c>
      <c r="D27" s="72">
        <f>SUM(D4:D26)</f>
        <v>1534.3</v>
      </c>
      <c r="E27" s="15"/>
      <c r="F27" s="32">
        <f>F26/D27</f>
        <v>0.35219057550674576</v>
      </c>
      <c r="G27" s="33"/>
      <c r="H27" s="22">
        <f>H26/D27</f>
        <v>0.37837385126767908</v>
      </c>
      <c r="I27" s="15"/>
      <c r="J27" s="20">
        <f>J26/D27</f>
        <v>0.33635208238284559</v>
      </c>
      <c r="K27" s="31"/>
      <c r="L27" s="22">
        <f>L26/D27</f>
        <v>0.29286710552043277</v>
      </c>
      <c r="M27" s="15"/>
      <c r="N27" s="20">
        <f>N26/D27</f>
        <v>0.27873232092811057</v>
      </c>
      <c r="O27" s="31"/>
      <c r="P27" s="22">
        <f>P26/D27</f>
        <v>0.26968585022485825</v>
      </c>
      <c r="Q27" s="15"/>
    </row>
    <row r="28" spans="1:17" ht="20.100000000000001" customHeight="1">
      <c r="A28" s="15"/>
      <c r="B28" s="15" t="s">
        <v>8</v>
      </c>
      <c r="C28" s="59" t="s">
        <v>13</v>
      </c>
      <c r="D28" s="62">
        <f>1-F27</f>
        <v>0.64780942449325418</v>
      </c>
      <c r="E28" s="15"/>
      <c r="F28" s="34">
        <f>-D27*LN(D28)</f>
        <v>666.12973006350467</v>
      </c>
      <c r="G28" s="61">
        <f>1-H27</f>
        <v>0.62162614873232092</v>
      </c>
      <c r="H28" s="35">
        <f>-D27*LN(G28)</f>
        <v>729.43140399758386</v>
      </c>
      <c r="I28" s="59">
        <f>1-J27</f>
        <v>0.66364791761715436</v>
      </c>
      <c r="J28" s="20">
        <f>-D27*LN(I28)</f>
        <v>629.06839258509024</v>
      </c>
      <c r="K28" s="61">
        <f>1-L27</f>
        <v>0.70713289447956718</v>
      </c>
      <c r="L28" s="22">
        <f>-D27*LN(K28)</f>
        <v>531.69119926184283</v>
      </c>
      <c r="M28" s="59">
        <f>1-N27</f>
        <v>0.72126767907188949</v>
      </c>
      <c r="N28" s="20">
        <f>-D27*LN(M28)</f>
        <v>501.32477639954743</v>
      </c>
      <c r="O28" s="61">
        <f>1-P27</f>
        <v>0.73031414977514175</v>
      </c>
      <c r="P28" s="22">
        <f>-D27*LN(O28)</f>
        <v>482.20056386606586</v>
      </c>
      <c r="Q28" s="15"/>
    </row>
    <row r="29" spans="1:17" ht="20.100000000000001" customHeight="1">
      <c r="A29" s="15"/>
      <c r="B29" s="36" t="s">
        <v>5</v>
      </c>
      <c r="C29" s="77"/>
      <c r="D29" s="78"/>
      <c r="E29" s="78"/>
      <c r="F29" s="78"/>
      <c r="G29" s="78"/>
      <c r="H29" s="78"/>
      <c r="I29" s="78"/>
      <c r="J29" s="78"/>
      <c r="K29" s="79"/>
      <c r="L29" s="53">
        <v>1.0999999999999999E-2</v>
      </c>
      <c r="M29" s="36"/>
      <c r="N29" s="54">
        <v>3.5999999999999997E-2</v>
      </c>
      <c r="O29" s="37"/>
      <c r="P29" s="53">
        <v>0.10100000000000001</v>
      </c>
      <c r="Q29" s="15"/>
    </row>
    <row r="30" spans="1:17" ht="20.100000000000001" customHeight="1">
      <c r="A30" s="15"/>
      <c r="B30" s="16" t="s">
        <v>28</v>
      </c>
      <c r="C30" s="16"/>
      <c r="D30" s="55"/>
      <c r="E30" s="16"/>
      <c r="F30" s="66">
        <f>0.163*C25/F28</f>
        <v>0.87852858623230845</v>
      </c>
      <c r="G30" s="67"/>
      <c r="H30" s="68">
        <f>0.163*C25/H28</f>
        <v>0.80228792836829721</v>
      </c>
      <c r="I30" s="65"/>
      <c r="J30" s="63">
        <f>0.163*C25/J28</f>
        <v>0.93028678105273221</v>
      </c>
      <c r="K30" s="69"/>
      <c r="L30" s="68">
        <f>0.163*C25/(L28+L29*C25)</f>
        <v>1.0245627268631907</v>
      </c>
      <c r="M30" s="65"/>
      <c r="N30" s="63">
        <f>0.163*C25/(N28+N29*C25)</f>
        <v>0.92806482555424208</v>
      </c>
      <c r="O30" s="69"/>
      <c r="P30" s="68">
        <f>0.163*C25/(P28+P29*C25)</f>
        <v>0.69271029391263717</v>
      </c>
      <c r="Q30" s="15"/>
    </row>
    <row r="31" spans="1:17" ht="20.100000000000001" customHeight="1">
      <c r="A31" s="15" t="s">
        <v>12</v>
      </c>
      <c r="B31" s="28" t="s">
        <v>7</v>
      </c>
      <c r="C31" s="17" t="s">
        <v>34</v>
      </c>
      <c r="D31" s="29"/>
      <c r="E31" s="15"/>
      <c r="F31" s="20">
        <f>F26-F24</f>
        <v>391.096</v>
      </c>
      <c r="G31" s="33"/>
      <c r="H31" s="22">
        <f>H26-H24</f>
        <v>359.87899999999996</v>
      </c>
      <c r="I31" s="15"/>
      <c r="J31" s="20">
        <f>J26-J24</f>
        <v>275.93499999999995</v>
      </c>
      <c r="K31" s="31"/>
      <c r="L31" s="22">
        <f>L26-L24</f>
        <v>235.17599999999999</v>
      </c>
      <c r="M31" s="15"/>
      <c r="N31" s="20">
        <f>N28-N24</f>
        <v>280.66477639954741</v>
      </c>
      <c r="O31" s="31"/>
      <c r="P31" s="22">
        <f>P26-P24</f>
        <v>212.589</v>
      </c>
      <c r="Q31" s="15"/>
    </row>
    <row r="32" spans="1:17" ht="20.100000000000001" customHeight="1">
      <c r="A32" s="15"/>
      <c r="B32" s="15" t="s">
        <v>31</v>
      </c>
      <c r="C32" s="15"/>
      <c r="D32" s="29"/>
      <c r="E32" s="15"/>
      <c r="F32" s="32">
        <f>F31/D27</f>
        <v>0.25490190966564558</v>
      </c>
      <c r="G32" s="33"/>
      <c r="H32" s="22">
        <f>H31/D27</f>
        <v>0.23455582350257445</v>
      </c>
      <c r="I32" s="15"/>
      <c r="J32" s="20">
        <f>J31/D27</f>
        <v>0.17984422863846702</v>
      </c>
      <c r="K32" s="31"/>
      <c r="L32" s="22">
        <f>L31/D27</f>
        <v>0.15327901974841948</v>
      </c>
      <c r="M32" s="15"/>
      <c r="N32" s="20">
        <f>N31/D27</f>
        <v>0.18292692198367166</v>
      </c>
      <c r="O32" s="31"/>
      <c r="P32" s="22">
        <f>P31/D27</f>
        <v>0.13855764843902757</v>
      </c>
      <c r="Q32" s="15"/>
    </row>
    <row r="33" spans="1:17" ht="20.100000000000001" customHeight="1">
      <c r="A33" s="15"/>
      <c r="B33" s="15" t="s">
        <v>8</v>
      </c>
      <c r="C33" s="59" t="s">
        <v>13</v>
      </c>
      <c r="D33" s="60">
        <f>1-F32</f>
        <v>0.74509809033435448</v>
      </c>
      <c r="E33" s="15"/>
      <c r="F33" s="34">
        <f>-D27*LN(D33)</f>
        <v>451.45151815758493</v>
      </c>
      <c r="G33" s="61">
        <f>1-H32</f>
        <v>0.76544417649742558</v>
      </c>
      <c r="H33" s="22">
        <f>-D27*LN(G33)</f>
        <v>410.11684155281927</v>
      </c>
      <c r="I33" s="59">
        <f>1-J32</f>
        <v>0.82015577136153295</v>
      </c>
      <c r="J33" s="20">
        <f>-D27*LN(I33)</f>
        <v>304.19183954978013</v>
      </c>
      <c r="K33" s="61">
        <f>1-L32</f>
        <v>0.84672098025158049</v>
      </c>
      <c r="L33" s="22">
        <f>-D27*LN(K33)</f>
        <v>255.28306293846668</v>
      </c>
      <c r="M33" s="59">
        <f>1-N32</f>
        <v>0.81707307801632834</v>
      </c>
      <c r="N33" s="20">
        <f>-D27*LN(M33)</f>
        <v>309.96962924693281</v>
      </c>
      <c r="O33" s="61">
        <f>1-P32</f>
        <v>0.86144235156097237</v>
      </c>
      <c r="P33" s="22">
        <f>-D27*LN(O33)</f>
        <v>228.83645936795389</v>
      </c>
      <c r="Q33" s="15"/>
    </row>
    <row r="34" spans="1:17" ht="20.100000000000001" customHeight="1">
      <c r="A34" s="15"/>
      <c r="B34" s="36" t="s">
        <v>5</v>
      </c>
      <c r="C34" s="74"/>
      <c r="D34" s="75"/>
      <c r="E34" s="75"/>
      <c r="F34" s="75"/>
      <c r="G34" s="75"/>
      <c r="H34" s="75"/>
      <c r="I34" s="75"/>
      <c r="J34" s="75"/>
      <c r="K34" s="76"/>
      <c r="L34" s="53">
        <v>1.0999999999999999E-2</v>
      </c>
      <c r="M34" s="36"/>
      <c r="N34" s="54">
        <v>0.04</v>
      </c>
      <c r="O34" s="37"/>
      <c r="P34" s="53">
        <v>0.10100000000000001</v>
      </c>
      <c r="Q34" s="15"/>
    </row>
    <row r="35" spans="1:17" ht="20.100000000000001" customHeight="1">
      <c r="A35" s="15"/>
      <c r="B35" s="16" t="s">
        <v>28</v>
      </c>
      <c r="C35" s="16"/>
      <c r="D35" s="55"/>
      <c r="E35" s="16"/>
      <c r="F35" s="66">
        <f>0.163*C25/F33</f>
        <v>1.2962942563319138</v>
      </c>
      <c r="G35" s="67"/>
      <c r="H35" s="68">
        <f>0.163*C25/H33</f>
        <v>1.4269445940922909</v>
      </c>
      <c r="I35" s="65"/>
      <c r="J35" s="63">
        <f>0.163*C25/J33</f>
        <v>1.9238320490981857</v>
      </c>
      <c r="K35" s="69"/>
      <c r="L35" s="68">
        <f>0.163*C25/(L33+L34*C25)</f>
        <v>1.9852835529615838</v>
      </c>
      <c r="M35" s="65"/>
      <c r="N35" s="63">
        <f>0.163*C25/(N33+N34*C25)</f>
        <v>1.2902100096594002</v>
      </c>
      <c r="O35" s="69"/>
      <c r="P35" s="68">
        <f>0.163*C25/(P33+P34*C25)</f>
        <v>0.98945019862395356</v>
      </c>
      <c r="Q35" s="15"/>
    </row>
    <row r="36" spans="1:17" ht="20.100000000000001" customHeight="1">
      <c r="B36" s="8"/>
      <c r="C36" s="8"/>
      <c r="D36" s="56"/>
      <c r="E36" s="8"/>
      <c r="F36" s="57"/>
      <c r="G36" s="9"/>
      <c r="H36" s="10"/>
      <c r="I36" s="8"/>
      <c r="J36" s="57"/>
      <c r="K36" s="10"/>
      <c r="L36" s="58"/>
      <c r="M36" s="8"/>
      <c r="N36" s="57"/>
      <c r="O36" s="10"/>
      <c r="P36" s="58"/>
    </row>
    <row r="37" spans="1:17" ht="20.100000000000001" customHeight="1">
      <c r="A37" s="2" t="s">
        <v>30</v>
      </c>
      <c r="B37" s="2" t="s">
        <v>29</v>
      </c>
      <c r="F37" s="4"/>
      <c r="J37" s="4" t="s">
        <v>27</v>
      </c>
      <c r="L37" s="6"/>
      <c r="M37" s="6"/>
      <c r="N37" s="6"/>
      <c r="O37" s="6"/>
      <c r="P37" s="6"/>
    </row>
    <row r="38" spans="1:17" ht="20.100000000000001" customHeight="1">
      <c r="F38" s="4"/>
      <c r="J38" s="4"/>
      <c r="N38" s="4"/>
      <c r="P38" s="6"/>
    </row>
    <row r="39" spans="1:17" ht="20.100000000000001" customHeight="1">
      <c r="N39" s="4"/>
      <c r="P39" s="6"/>
    </row>
  </sheetData>
  <sheetProtection password="8C6D" sheet="1" objects="1" scenarios="1" selectLockedCells="1"/>
  <mergeCells count="9">
    <mergeCell ref="C34:K34"/>
    <mergeCell ref="C29:K29"/>
    <mergeCell ref="A1:Q1"/>
    <mergeCell ref="A2:C3"/>
    <mergeCell ref="E2:F2"/>
    <mergeCell ref="I2:J2"/>
    <mergeCell ref="K2:L2"/>
    <mergeCell ref="M2:N2"/>
    <mergeCell ref="O2:P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 USER</cp:lastModifiedBy>
  <cp:lastPrinted>2008-08-06T09:31:34Z</cp:lastPrinted>
  <dcterms:created xsi:type="dcterms:W3CDTF">2008-08-05T08:31:17Z</dcterms:created>
  <dcterms:modified xsi:type="dcterms:W3CDTF">2008-11-22T11:50:20Z</dcterms:modified>
</cp:coreProperties>
</file>